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https://ideamcol-my.sharepoint.com/personal/olarambula_ideam_gov_co/Documents/PQRS OCI 2025-2026/CONGRESO/"/>
    </mc:Choice>
  </mc:AlternateContent>
  <xr:revisionPtr revIDLastSave="0" documentId="8_{0188B0D0-3F86-4F7C-A2FD-FCC2D76F0C4C}" xr6:coauthVersionLast="47" xr6:coauthVersionMax="47" xr10:uidLastSave="{00000000-0000-0000-0000-000000000000}"/>
  <bookViews>
    <workbookView xWindow="-120" yWindow="-120" windowWidth="29040" windowHeight="15720" xr2:uid="{E4ECA8A2-9B32-491D-A905-2D4E4C464A5A}"/>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2" i="1" l="1"/>
  <c r="J27" i="1"/>
  <c r="J31" i="1"/>
  <c r="J30" i="1"/>
  <c r="J29" i="1"/>
  <c r="J28" i="1"/>
  <c r="J26" i="1"/>
  <c r="J25" i="1"/>
  <c r="J24" i="1"/>
  <c r="J22" i="1"/>
  <c r="J23" i="1"/>
  <c r="J20" i="1"/>
  <c r="J18" i="1"/>
  <c r="H37" i="1"/>
  <c r="I37" i="1"/>
  <c r="G37" i="1"/>
  <c r="H16" i="1"/>
  <c r="I16" i="1"/>
  <c r="G16" i="1"/>
  <c r="G38" i="1" s="1"/>
  <c r="I38" i="1" l="1"/>
  <c r="I39" i="1" s="1"/>
  <c r="H38" i="1"/>
  <c r="H39" i="1" s="1"/>
</calcChain>
</file>

<file path=xl/sharedStrings.xml><?xml version="1.0" encoding="utf-8"?>
<sst xmlns="http://schemas.openxmlformats.org/spreadsheetml/2006/main" count="90" uniqueCount="54">
  <si>
    <t>PLANES DE MEJORAMIENTO Y HALLAZGOS DEL IDEAM VIGENCIAS 2023-2025</t>
  </si>
  <si>
    <t>AUDITORÍA</t>
  </si>
  <si>
    <t>CÓDIGO EL PLAN</t>
  </si>
  <si>
    <t>ORGANISMO QUE LO GENERÓ</t>
  </si>
  <si>
    <t>VIGENCIA DE FORMULACIÓN</t>
  </si>
  <si>
    <t>HALLAZGO</t>
  </si>
  <si>
    <t>ACCIONES</t>
  </si>
  <si>
    <t>CERRADAS</t>
  </si>
  <si>
    <t>EN PROCESO</t>
  </si>
  <si>
    <t>PORCENTAJE DE AVANCE ACCIÓN</t>
  </si>
  <si>
    <t>ESTADO DE ACCIÓN</t>
  </si>
  <si>
    <t>AUDÍTORIA DE CUMPLIMIENTO CGR VIGENCIA 2021 Y 2022</t>
  </si>
  <si>
    <t>CGRAUDCU2021-2022</t>
  </si>
  <si>
    <t>Contraloría General de la República</t>
  </si>
  <si>
    <r>
      <rPr>
        <b/>
        <sz val="11"/>
        <color theme="1"/>
        <rFont val="Arial Narrow"/>
        <family val="2"/>
      </rPr>
      <t xml:space="preserve">H1: </t>
    </r>
    <r>
      <rPr>
        <sz val="11"/>
        <color theme="1"/>
        <rFont val="Arial Narrow"/>
        <family val="2"/>
      </rPr>
      <t>ACCESIBILIDAD Y SEGURIDAD DE LA INFORMACIÓN (D) - Fallas en el servidor del portal web, limitando acceso, insuficientes recursos, ancho de banda - capacidad - infraestructura, no certificados de seguridad web</t>
    </r>
  </si>
  <si>
    <t>CERRADA</t>
  </si>
  <si>
    <r>
      <rPr>
        <b/>
        <sz val="11"/>
        <color theme="1"/>
        <rFont val="Arial Narrow"/>
        <family val="2"/>
      </rPr>
      <t>H2:</t>
    </r>
    <r>
      <rPr>
        <sz val="11"/>
        <color theme="1"/>
        <rFont val="Arial Narrow"/>
        <family val="2"/>
      </rPr>
      <t xml:space="preserve"> APLICATIVOS Y SISTEMAS DE INFORMACIÓN (D)- aplicativos de gran importancia con fallas y debilidades, incluso sin terminar su construcción ORFEO -DHIME - RUA - SUITEVISION - APL-RADAR</t>
    </r>
  </si>
  <si>
    <r>
      <rPr>
        <b/>
        <sz val="11"/>
        <color theme="1"/>
        <rFont val="Arial Narrow"/>
        <family val="2"/>
      </rPr>
      <t>H3:</t>
    </r>
    <r>
      <rPr>
        <sz val="11"/>
        <color theme="1"/>
        <rFont val="Arial Narrow"/>
        <family val="2"/>
      </rPr>
      <t xml:space="preserve"> FUNCIONAMIENTO DE RADARES (D) (F) - No funcionamiento - posible detrimento patrimonial por $ 22.197.898.490</t>
    </r>
  </si>
  <si>
    <r>
      <rPr>
        <b/>
        <sz val="11"/>
        <color theme="1"/>
        <rFont val="Arial Narrow"/>
        <family val="2"/>
      </rPr>
      <t xml:space="preserve">H4: </t>
    </r>
    <r>
      <rPr>
        <sz val="11"/>
        <color theme="1"/>
        <rFont val="Arial Narrow"/>
        <family val="2"/>
      </rPr>
      <t>ESTACIONES HIDROMETEOROLÓGICAS - (D) (F) - 419 no funcionan - posible detrimento patrimonial por $18.873.730.897</t>
    </r>
  </si>
  <si>
    <r>
      <rPr>
        <b/>
        <sz val="11"/>
        <color theme="1"/>
        <rFont val="Arial Narrow"/>
        <family val="2"/>
      </rPr>
      <t>H5</t>
    </r>
    <r>
      <rPr>
        <sz val="11"/>
        <color theme="1"/>
        <rFont val="Arial Narrow"/>
        <family val="2"/>
      </rPr>
      <t>: ECOSISTEMAS ESTRATÉGICOS (D) - No se incluyen actividades o metas en el plan de acción, que contemple parámos, humedales, manglares, arrecifes, pastos marinos, entre otros</t>
    </r>
  </si>
  <si>
    <r>
      <rPr>
        <b/>
        <sz val="11"/>
        <color theme="1"/>
        <rFont val="Arial Narrow"/>
        <family val="2"/>
      </rPr>
      <t>H6:</t>
    </r>
    <r>
      <rPr>
        <sz val="11"/>
        <color theme="1"/>
        <rFont val="Arial Narrow"/>
        <family val="2"/>
      </rPr>
      <t xml:space="preserve"> ECOSISTEMAS ESTRATÉGICOS (D) - No se incluyen actividades o metas en el plan de acción, que contemple parámos, humedales, manglares, arrecifes, pastos marinos, entre otros</t>
    </r>
  </si>
  <si>
    <r>
      <rPr>
        <b/>
        <sz val="11"/>
        <color theme="1"/>
        <rFont val="Arial Narrow"/>
        <family val="2"/>
      </rPr>
      <t xml:space="preserve">H7: </t>
    </r>
    <r>
      <rPr>
        <sz val="11"/>
        <color theme="1"/>
        <rFont val="Arial Narrow"/>
        <family val="2"/>
      </rPr>
      <t>PLANEACIÓN - Deficiencias de planeación de actividades y en la programación y ejecución presupuestal por parte de las Subdirecciones. Debilidades en el seguimiento de estos cumplimientos por parte de la Oficina Asesora de Planeación.</t>
    </r>
  </si>
  <si>
    <r>
      <rPr>
        <b/>
        <sz val="11"/>
        <color theme="1"/>
        <rFont val="Arial Narrow"/>
        <family val="2"/>
      </rPr>
      <t>H8:</t>
    </r>
    <r>
      <rPr>
        <sz val="11"/>
        <color theme="1"/>
        <rFont val="Arial Narrow"/>
        <family val="2"/>
      </rPr>
      <t xml:space="preserve"> SUPERVISIÓN Y ENTREGA DE INFORMACIÓN IDEAM (D) - Limitaciones por entrega información incompleta, equivoca, ausencia documental en carpetas de contratos.</t>
    </r>
  </si>
  <si>
    <r>
      <rPr>
        <b/>
        <sz val="11"/>
        <color theme="1"/>
        <rFont val="Arial Narrow"/>
        <family val="2"/>
      </rPr>
      <t xml:space="preserve">H9: </t>
    </r>
    <r>
      <rPr>
        <sz val="11"/>
        <color theme="1"/>
        <rFont val="Arial Narrow"/>
        <family val="2"/>
      </rPr>
      <t>PUBLICACIÓN SECOP II (D) - Registro incompleto del mínimo obligatorio de la información de contratos en SECOP</t>
    </r>
  </si>
  <si>
    <r>
      <rPr>
        <b/>
        <sz val="11"/>
        <color theme="1"/>
        <rFont val="Arial Narrow"/>
        <family val="2"/>
      </rPr>
      <t>H10:</t>
    </r>
    <r>
      <rPr>
        <sz val="11"/>
        <color theme="1"/>
        <rFont val="Arial Narrow"/>
        <family val="2"/>
      </rPr>
      <t xml:space="preserve"> PLAN DE MEJORAMIENTO: AUDITORÍA CGR034 - 2012 - RUA: reapertura por auditoría de cumplimiento 2021 - 2022: PROCESO EJECUTIVO PARA RECUPERACIÓN DE RECURSOS - INCUMPLIMIENTO CONTRATO 429 DE 2012</t>
    </r>
  </si>
  <si>
    <t>TOTAL  ACCIONES DEL PLAN</t>
  </si>
  <si>
    <t>PLAN DE MEJORAMIENTO CGR-TH</t>
  </si>
  <si>
    <t>SIPAR 2024-314020-82111-SE</t>
  </si>
  <si>
    <r>
      <rPr>
        <b/>
        <sz val="11"/>
        <color theme="1"/>
        <rFont val="Arial Narrow"/>
        <family val="2"/>
      </rPr>
      <t>H1:</t>
    </r>
    <r>
      <rPr>
        <sz val="11"/>
        <color theme="1"/>
        <rFont val="Arial Narrow"/>
        <family val="2"/>
      </rPr>
      <t xml:space="preserve"> Inoportunidad en el retiro del Sistema de Seguridad Social (A)</t>
    </r>
  </si>
  <si>
    <t>AUDÍTORIA FINANCIERA CGR VIGENCIA 2022 - 2024</t>
  </si>
  <si>
    <t>CGRAUFIN2022-2024</t>
  </si>
  <si>
    <r>
      <rPr>
        <b/>
        <sz val="11"/>
        <color theme="1"/>
        <rFont val="Arial Narrow"/>
        <family val="2"/>
      </rPr>
      <t>H1:</t>
    </r>
    <r>
      <rPr>
        <sz val="11"/>
        <color theme="1"/>
        <rFont val="Arial Narrow"/>
        <family val="2"/>
      </rPr>
      <t xml:space="preserve"> INVENTARIOS, MATERIALES Y SUMINISTROS. Se identificaron diferencias entre los saldos contables de la cuenta 1514 – Materiales y Suministros y los valores registrados en el aplicativo de almacén para 2023 y 2024. Estas inconsistencias reflejan debilidades en los procedimientos de análisis, verificación, conciliación y depuración de la información. </t>
    </r>
  </si>
  <si>
    <r>
      <rPr>
        <b/>
        <sz val="11"/>
        <color theme="1"/>
        <rFont val="Arial Narrow"/>
        <family val="2"/>
      </rPr>
      <t xml:space="preserve">H2: </t>
    </r>
    <r>
      <rPr>
        <sz val="11"/>
        <color theme="1"/>
        <rFont val="Arial Narrow"/>
        <family val="2"/>
      </rPr>
      <t>RECONOCIMIENTO DE NOTAS CRÉDITO ASOCIADAS AL INGRESO POR ACREDITACIÓN DE VIGENCIAS ANTERIORES La conciliación de la cuenta 4390 – Otros Servicios evidenció que el IDEAM disminuyó indebidamente en 2024 el ingreso asociado a notas crédito de tres facturas de 2023, pese a que dicho ajuste ya había sido registrado el año anterior.</t>
    </r>
  </si>
  <si>
    <r>
      <rPr>
        <b/>
        <sz val="11"/>
        <color theme="1"/>
        <rFont val="Arial Narrow"/>
        <family val="2"/>
      </rPr>
      <t xml:space="preserve">H3: </t>
    </r>
    <r>
      <rPr>
        <sz val="11"/>
        <color theme="1"/>
        <rFont val="Arial Narrow"/>
        <family val="2"/>
      </rPr>
      <t>CUENTAS POR COBRAR POR SERVICIO DE ACREDITACIÓN – CUENTA 1317 En la conciliación de la cuenta 1317 – Prestación de servicios se evidenció que el IDEAM mantuvo saldos contables que no correspondían a derechos reales exigibles, debido a la falta de depuración oportuna de valores recaudados y de los ajustes por descuentos aplicados en el recaudo.</t>
    </r>
  </si>
  <si>
    <r>
      <rPr>
        <b/>
        <sz val="11"/>
        <color theme="1"/>
        <rFont val="Arial Narrow"/>
        <family val="2"/>
      </rPr>
      <t>H4</t>
    </r>
    <r>
      <rPr>
        <sz val="11"/>
        <color theme="1"/>
        <rFont val="Arial Narrow"/>
        <family val="2"/>
      </rPr>
      <t xml:space="preserve">: REVELACIÓN DE ACTIVOS Y PASIVOS CONTINGENTES - LITIGIOS Y MECANISMOS ALTERNATIVOS DE SOLUCIÓN DE CONFLICTOS En la revisión de las notas 25 y 26 de los estados financieros se evidenció que el IDEAM no cumplió con los requisitos de revelación de activos y pasivos contingentes. </t>
    </r>
  </si>
  <si>
    <r>
      <rPr>
        <b/>
        <sz val="11"/>
        <color theme="1"/>
        <rFont val="Arial Narrow"/>
        <family val="2"/>
      </rPr>
      <t>H5</t>
    </r>
    <r>
      <rPr>
        <sz val="11"/>
        <color theme="1"/>
        <rFont val="Arial Narrow"/>
        <family val="2"/>
      </rPr>
      <t>: AVANCES PARA VIÁTICOS Y GASTOS DE VIAJE. Al 31 de diciembre de 2023, el IDEAM mantuvo $4.280.193 en la subcuenta 190603 pese a la legalización y reintegro oportuno, sobrestimando los estados financieros y afectando su razonabilidad</t>
    </r>
  </si>
  <si>
    <r>
      <rPr>
        <b/>
        <sz val="11"/>
        <color theme="1"/>
        <rFont val="Arial Narrow"/>
        <family val="2"/>
      </rPr>
      <t xml:space="preserve">H6: </t>
    </r>
    <r>
      <rPr>
        <sz val="11"/>
        <color theme="1"/>
        <rFont val="Arial Narrow"/>
        <family val="2"/>
      </rPr>
      <t>RECURSOS RECIBIDOS EN ADMINISTRACIÓN El Instituto no reconoció en sus Estados Financieros de 2022, 2023 y 2024, la legalización o ejecución de los recursos recibidos en administración en el marco de los convenios 025 de 2010 y 019 de 2011, situación que generó la sobreestimación de la cuenta 2902 - Recursos recibidos en administración por $1.961.900.548 en cada vigencia auditada</t>
    </r>
  </si>
  <si>
    <r>
      <rPr>
        <b/>
        <sz val="11"/>
        <color theme="1"/>
        <rFont val="Arial Narrow"/>
        <family val="2"/>
      </rPr>
      <t>H7:</t>
    </r>
    <r>
      <rPr>
        <sz val="11"/>
        <color theme="1"/>
        <rFont val="Arial Narrow"/>
        <family val="2"/>
      </rPr>
      <t xml:space="preserve"> MEDICIÓN, REVELACIÓN Y BAJA EN CUENTAS DE PROPIEDADES, PLANTA Y EQUIPO deficiencias significativas en la medición, depuración y revelación de los activos del grupo Propiedades, Planta y Equipo (PPE), así como en el cálculo del gasto por depreciación y su depreciación acumulada. </t>
    </r>
  </si>
  <si>
    <r>
      <rPr>
        <b/>
        <sz val="11"/>
        <color theme="1"/>
        <rFont val="Arial Narrow"/>
        <family val="2"/>
      </rPr>
      <t xml:space="preserve">H8: </t>
    </r>
    <r>
      <rPr>
        <sz val="11"/>
        <color theme="1"/>
        <rFont val="Arial Narrow"/>
        <family val="2"/>
      </rPr>
      <t>RECONOCIMIENTO Y BAJA EN CUENTAS POR PAGAR La revisión de la cuenta 2401 – Adquisición de bienes y servicios para las vigencias 2022 y 2023 evidenció inconsistencias en el reconocimiento, depuración y revelación de las cuentas por pagar, debido a diferencias entre la contabilidad, la información presupuestal y los soportes contractuales.</t>
    </r>
  </si>
  <si>
    <r>
      <t xml:space="preserve">H9: </t>
    </r>
    <r>
      <rPr>
        <sz val="11"/>
        <color theme="1"/>
        <rFont val="Arial Narrow"/>
        <family val="2"/>
      </rPr>
      <t>CONVENIO INTERADMINISTRATIVO 400 DE 2022 - APLICACIÓN DE RETENCIONES EN LA FUENTE E ICA A LA FUNDACIÓN PROCUENCA RÍO PIEDRAS En el marco del Convenio Interadministrativo 400 de 2022 el IDEAM realizó retenciones en la fuente ante la DIAN y retención de ICA ante la SDH por un total de $62.640.000, las cuales no eran procedentes dadas las características jurídicas de la Fundación.</t>
    </r>
  </si>
  <si>
    <r>
      <t xml:space="preserve">H10: </t>
    </r>
    <r>
      <rPr>
        <sz val="11"/>
        <color theme="1"/>
        <rFont val="Arial Narrow"/>
        <family val="2"/>
      </rPr>
      <t>SUPERVISIÓN DEL CONTRATO 241 DE 2022 Debilidades en el cumplimiento de las funciones de supervisión durante la ejecución del contrato 241 de 2022, inobservando una de las prohibiciones señaladas en el manual de supervisión e interventoría, al certificar el recibo a satisfacción de los servicios prestados</t>
    </r>
  </si>
  <si>
    <r>
      <rPr>
        <b/>
        <sz val="11"/>
        <color theme="1"/>
        <rFont val="Arial Narrow"/>
        <family val="2"/>
      </rPr>
      <t xml:space="preserve">H11: </t>
    </r>
    <r>
      <rPr>
        <sz val="11"/>
        <color theme="1"/>
        <rFont val="Arial Narrow"/>
        <family val="2"/>
      </rPr>
      <t>RESERVA PRESUPUESTAL DEL CONTRATO 591 DE 2023 El IDEAM suscribió el Contrato 591 de 2023 por medio de la Bolsa Mercantil de Colombia, con vigencia hasta el 15/12/23, pese a que el compromiso no se cumplió dentro del plazo pactado, la Entidad constituyó el 2/01/24 reserva presupuestal invocando fuerza mayor, argumentando que esta correspondía a un presunto incumplimiento contractual.</t>
    </r>
  </si>
  <si>
    <r>
      <rPr>
        <b/>
        <sz val="11"/>
        <color theme="1"/>
        <rFont val="Arial Narrow"/>
        <family val="2"/>
      </rPr>
      <t>H12</t>
    </r>
    <r>
      <rPr>
        <sz val="11"/>
        <color theme="1"/>
        <rFont val="Arial Narrow"/>
        <family val="2"/>
      </rPr>
      <t>: CLAUSULA SEGUNDA DEL CONTRATO No. 250-2024 El Contrato de Compraventa 250-2024, suscrito por el IDEAM con VENETIC INC. por un valor de $800.000.000, tuvo como objeto la adquisición de 643 radiosondas. Una vez gestionada la exclusión del IVA ante la ANLA, se facturó 765 unidades. Sin embargo, el IDEAM no formalizó modificación contractual el incremento de 122 radiosondas.</t>
    </r>
  </si>
  <si>
    <r>
      <rPr>
        <b/>
        <sz val="11"/>
        <color theme="1"/>
        <rFont val="Arial Narrow"/>
        <family val="2"/>
      </rPr>
      <t xml:space="preserve">H13: </t>
    </r>
    <r>
      <rPr>
        <sz val="11"/>
        <color theme="1"/>
        <rFont val="Arial Narrow"/>
        <family val="2"/>
      </rPr>
      <t>VIGENCIAS EXPIRADAS CONTRATOS 539-2021, 405-2022, 313-2022, 468-2022 Y 339-2022 A lo largo de las vigencias 2021 y 2022, el IDEAM presentó deficiencias en la gestión y seguimiento de sus obligaciones contractuales, lo que dio lugar a cinco pagos extemporáneos que debieron ser tramitados como vigencias expiradas por un valor acumulado de $185.167.352.</t>
    </r>
  </si>
  <si>
    <r>
      <rPr>
        <b/>
        <sz val="11"/>
        <color theme="1"/>
        <rFont val="Arial Narrow"/>
        <family val="2"/>
      </rPr>
      <t>H14:</t>
    </r>
    <r>
      <rPr>
        <sz val="11"/>
        <color theme="1"/>
        <rFont val="Arial Narrow"/>
        <family val="2"/>
      </rPr>
      <t xml:space="preserve"> INGRESO DE ALMACÉN DE BIENES ADQUIRIDOS EN CONTRATOS Y/O CONVENIOS Se evidenciaron retrasos significativos de 35, 109 y hasta 155 días hábiles entre la entrega física de los bienes y su ingreso formal al almacén en los contratos revisados.</t>
    </r>
  </si>
  <si>
    <r>
      <rPr>
        <b/>
        <sz val="11"/>
        <color theme="1"/>
        <rFont val="Arial Narrow"/>
        <family val="2"/>
      </rPr>
      <t>H15:</t>
    </r>
    <r>
      <rPr>
        <sz val="11"/>
        <color theme="1"/>
        <rFont val="Arial Narrow"/>
        <family val="2"/>
      </rPr>
      <t xml:space="preserve"> PLANEACIÓN, OPORTUNIDAD Y SEGUIMIENTO DE CONVENIOS Y CONTRATOS La revisión de los contratos 597, 649 y 590 de 2023 evidencia debilidades significativas en la planeación, la oportunidad y el seguimiento contractual por parte del IDEAM. En los convenios y contratos analizados no se verificaron las capacidades técnicas y operativas de los contratistas ni se anticiparon riesgos previsibles</t>
    </r>
  </si>
  <si>
    <t>Auditoria Financiera Vigencias 2018-2019</t>
  </si>
  <si>
    <r>
      <rPr>
        <b/>
        <sz val="11"/>
        <color theme="1"/>
        <rFont val="Arial Narrow"/>
        <family val="2"/>
      </rPr>
      <t>H7 REAPERTURA</t>
    </r>
    <r>
      <rPr>
        <sz val="11"/>
        <color theme="1"/>
        <rFont val="Arial Narrow"/>
        <family val="2"/>
      </rPr>
      <t>: CUMPLIDA NO EFECTIVA Dado que el registro contable continúa realizándose de manera incorrecta mediante un débito en la cuenta 1317 – Prestación de Servicios y un crédito en la cuenta 4390 – Otros Servicios, lo cual contraviene lo dispuesto por la CGN y desconoce las directrices obligatorias emitidas por dicho organismo</t>
    </r>
  </si>
  <si>
    <t xml:space="preserve">Auditoria de cumplimiento No. 29 de diciembre de 2023 Vigencias 2021-2022 </t>
  </si>
  <si>
    <r>
      <rPr>
        <b/>
        <sz val="11"/>
        <color theme="1"/>
        <rFont val="Arial Narrow"/>
        <family val="2"/>
      </rPr>
      <t>H8 REAPERTURA:</t>
    </r>
    <r>
      <rPr>
        <sz val="11"/>
        <color theme="1"/>
        <rFont val="Arial Narrow"/>
        <family val="2"/>
      </rPr>
      <t xml:space="preserve">  CUMPLIDA NO EFECTIVA En la revisión de los anexos el memorando solo fue comunicado para los supervisores de los contratos 382, 500 y 529 de 2021, sin embargo, el hallazgo se generó por un total de 12 contratos de 2021</t>
    </r>
  </si>
  <si>
    <r>
      <rPr>
        <b/>
        <sz val="11"/>
        <color theme="1"/>
        <rFont val="Arial Narrow"/>
        <family val="2"/>
      </rPr>
      <t xml:space="preserve">H9 REAPERTURA: </t>
    </r>
    <r>
      <rPr>
        <sz val="11"/>
        <color theme="1"/>
        <rFont val="Arial Narrow"/>
        <family val="2"/>
      </rPr>
      <t>CUMPLIDA NO EFECTIVA Durante la revisión de los contratos, se evidencio la falta de cargue de documentos de los siguientes expedientes: 376 de 2022 241 de 2022, 414 de 2022</t>
    </r>
  </si>
  <si>
    <r>
      <rPr>
        <b/>
        <sz val="11"/>
        <color theme="1"/>
        <rFont val="Arial Narrow"/>
        <family val="2"/>
      </rPr>
      <t xml:space="preserve">H10 REAPERTURA: </t>
    </r>
    <r>
      <rPr>
        <sz val="11"/>
        <color theme="1"/>
        <rFont val="Arial Narrow"/>
        <family val="2"/>
      </rPr>
      <t>CUMPLIDA NO EFECTIVA No se ha logrado la recuperación de los recursos. Debe continuar el seguimiento al proceso ejecutivo No. 11001333603420140033100.</t>
    </r>
  </si>
  <si>
    <t>TOTAL  ACCIONES EXTERNAS</t>
  </si>
  <si>
    <t>INDICADOR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</si>
</sst>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Aptos Narrow"/>
      <family val="2"/>
      <scheme val="minor"/>
    </font>
    <font>
      <sz val="11"/>
      <color theme="1"/>
      <name val="Aptos Narrow"/>
      <family val="2"/>
      <scheme val="minor"/>
    </font>
    <font>
      <b/>
      <sz val="12"/>
      <color theme="1"/>
      <name val="Arial Narrow"/>
      <family val="2"/>
    </font>
    <font>
      <b/>
      <sz val="12"/>
      <color rgb="FF000000"/>
      <name val="Arial Narrow"/>
      <family val="2"/>
    </font>
    <font>
      <b/>
      <sz val="11"/>
      <color theme="1"/>
      <name val="Arial Narrow"/>
      <family val="2"/>
    </font>
    <font>
      <sz val="11"/>
      <color theme="1"/>
      <name val="Arial Narrow"/>
      <family val="2"/>
    </font>
    <font>
      <sz val="8"/>
      <name val="Aptos Narrow"/>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16">
    <border>
      <left/>
      <right/>
      <top/>
      <bottom/>
      <diagonal/>
    </border>
    <border>
      <left style="medium">
        <color rgb="FFB4C6E7"/>
      </left>
      <right style="medium">
        <color rgb="FFB4C6E7"/>
      </right>
      <top style="medium">
        <color rgb="FFB4C6E7"/>
      </top>
      <bottom/>
      <diagonal/>
    </border>
    <border>
      <left/>
      <right style="medium">
        <color rgb="FFB4C6E7"/>
      </right>
      <top/>
      <bottom style="medium">
        <color rgb="FFB4C6E7"/>
      </bottom>
      <diagonal/>
    </border>
    <border>
      <left style="medium">
        <color rgb="FFB4C6E7"/>
      </left>
      <right style="medium">
        <color rgb="FFB4C6E7"/>
      </right>
      <top/>
      <bottom style="medium">
        <color rgb="FFB4C6E7"/>
      </bottom>
      <diagonal/>
    </border>
    <border>
      <left style="medium">
        <color rgb="FFB4C6E7"/>
      </left>
      <right/>
      <top style="medium">
        <color rgb="FFB4C6E7"/>
      </top>
      <bottom style="medium">
        <color rgb="FFB4C6E7"/>
      </bottom>
      <diagonal/>
    </border>
    <border>
      <left/>
      <right style="medium">
        <color rgb="FFB4C6E7"/>
      </right>
      <top style="medium">
        <color rgb="FFB4C6E7"/>
      </top>
      <bottom style="medium">
        <color rgb="FFB4C6E7"/>
      </bottom>
      <diagonal/>
    </border>
    <border>
      <left style="medium">
        <color rgb="FFB4C6E7"/>
      </left>
      <right style="medium">
        <color rgb="FFB4C6E7"/>
      </right>
      <top/>
      <bottom/>
      <diagonal/>
    </border>
    <border>
      <left style="medium">
        <color rgb="FFB4C6E7"/>
      </left>
      <right style="medium">
        <color rgb="FFB4C6E7"/>
      </right>
      <top/>
      <bottom style="thin">
        <color theme="3" tint="0.749992370372631"/>
      </bottom>
      <diagonal/>
    </border>
    <border>
      <left style="medium">
        <color rgb="FFB4C6E7"/>
      </left>
      <right style="medium">
        <color rgb="FFB4C6E7"/>
      </right>
      <top/>
      <bottom style="thin">
        <color theme="3" tint="0.499984740745262"/>
      </bottom>
      <diagonal/>
    </border>
    <border>
      <left/>
      <right/>
      <top style="medium">
        <color rgb="FFB4C6E7"/>
      </top>
      <bottom style="medium">
        <color rgb="FFB4C6E7"/>
      </bottom>
      <diagonal/>
    </border>
    <border>
      <left style="medium">
        <color rgb="FFB4C6E7"/>
      </left>
      <right style="medium">
        <color rgb="FFB4C6E7"/>
      </right>
      <top style="thin">
        <color theme="3" tint="0.749992370372631"/>
      </top>
      <bottom/>
      <diagonal/>
    </border>
    <border>
      <left/>
      <right/>
      <top/>
      <bottom style="medium">
        <color theme="3" tint="0.749992370372631"/>
      </bottom>
      <diagonal/>
    </border>
    <border>
      <left/>
      <right style="medium">
        <color theme="3" tint="0.749992370372631"/>
      </right>
      <top/>
      <bottom/>
      <diagonal/>
    </border>
    <border>
      <left style="medium">
        <color theme="3" tint="0.749992370372631"/>
      </left>
      <right/>
      <top style="medium">
        <color theme="3" tint="0.749992370372631"/>
      </top>
      <bottom style="medium">
        <color theme="3" tint="0.749992370372631"/>
      </bottom>
      <diagonal/>
    </border>
    <border>
      <left/>
      <right/>
      <top style="medium">
        <color theme="3" tint="0.749992370372631"/>
      </top>
      <bottom style="medium">
        <color theme="3" tint="0.749992370372631"/>
      </bottom>
      <diagonal/>
    </border>
    <border>
      <left/>
      <right style="medium">
        <color theme="3" tint="0.749992370372631"/>
      </right>
      <top style="medium">
        <color theme="3" tint="0.749992370372631"/>
      </top>
      <bottom style="medium">
        <color theme="3" tint="0.749992370372631"/>
      </bottom>
      <diagonal/>
    </border>
  </borders>
  <cellStyleXfs count="2">
    <xf numFmtId="0" fontId="0" fillId="0" borderId="0"/>
    <xf numFmtId="9" fontId="1" fillId="0" borderId="0" applyFont="0" applyFill="0" applyBorder="0" applyAlignment="0" applyProtection="0"/>
  </cellStyleXfs>
  <cellXfs count="38">
    <xf numFmtId="0" fontId="0" fillId="0" borderId="0" xfId="0"/>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9" fontId="2" fillId="4" borderId="2" xfId="1" applyFont="1" applyFill="1" applyBorder="1" applyAlignment="1">
      <alignment horizontal="center" vertical="center" wrapText="1"/>
    </xf>
    <xf numFmtId="9" fontId="2" fillId="4" borderId="4" xfId="1" applyFont="1" applyFill="1" applyBorder="1" applyAlignment="1">
      <alignment horizontal="center" vertical="center" wrapText="1"/>
    </xf>
    <xf numFmtId="9" fontId="2" fillId="4" borderId="5" xfId="1"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0" borderId="2"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9" fontId="5" fillId="0" borderId="2"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2" borderId="2" xfId="0" applyFont="1" applyFill="1" applyBorder="1" applyAlignment="1">
      <alignment horizontal="center" vertical="center" wrapText="1"/>
    </xf>
    <xf numFmtId="9" fontId="4" fillId="0" borderId="2" xfId="1" applyFont="1" applyBorder="1" applyAlignment="1">
      <alignment horizontal="center" vertical="center" wrapText="1"/>
    </xf>
    <xf numFmtId="0" fontId="3" fillId="3" borderId="7" xfId="0" applyFont="1" applyFill="1" applyBorder="1" applyAlignment="1">
      <alignment horizontal="center" vertical="center" wrapText="1"/>
    </xf>
    <xf numFmtId="0" fontId="0" fillId="0" borderId="11" xfId="0" applyBorder="1"/>
    <xf numFmtId="0" fontId="0" fillId="0" borderId="12" xfId="0" applyBorder="1"/>
    <xf numFmtId="0" fontId="4" fillId="2" borderId="4"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0BA8D-206C-407C-BC5E-333A3C50FE09}">
  <dimension ref="A3:K39"/>
  <sheetViews>
    <sheetView tabSelected="1" zoomScale="95" zoomScaleNormal="95" workbookViewId="0">
      <selection activeCell="F7" sqref="F7"/>
    </sheetView>
  </sheetViews>
  <sheetFormatPr defaultColWidth="11.42578125" defaultRowHeight="15"/>
  <cols>
    <col min="2" max="2" width="24.42578125" customWidth="1"/>
    <col min="3" max="3" width="28.42578125" customWidth="1"/>
    <col min="4" max="4" width="23.5703125" customWidth="1"/>
    <col min="5" max="5" width="16" customWidth="1"/>
    <col min="6" max="6" width="67.28515625" customWidth="1"/>
    <col min="7" max="7" width="14" customWidth="1"/>
    <col min="8" max="8" width="14.42578125" customWidth="1"/>
    <col min="9" max="9" width="14.85546875" customWidth="1"/>
    <col min="10" max="10" width="18" customWidth="1"/>
    <col min="11" max="11" width="21.42578125" customWidth="1"/>
  </cols>
  <sheetData>
    <row r="3" spans="1:11" ht="21" customHeight="1" thickBot="1">
      <c r="B3" s="18"/>
      <c r="C3" s="18"/>
      <c r="D3" s="18"/>
      <c r="E3" s="18"/>
      <c r="F3" s="18"/>
      <c r="G3" s="18"/>
      <c r="H3" s="18"/>
      <c r="I3" s="18"/>
      <c r="J3" s="18"/>
      <c r="K3" s="18"/>
    </row>
    <row r="4" spans="1:11" ht="21" customHeight="1" thickBot="1">
      <c r="A4" s="19"/>
      <c r="B4" s="35" t="s">
        <v>0</v>
      </c>
      <c r="C4" s="36"/>
      <c r="D4" s="36"/>
      <c r="E4" s="36"/>
      <c r="F4" s="36"/>
      <c r="G4" s="36"/>
      <c r="H4" s="36"/>
      <c r="I4" s="36"/>
      <c r="J4" s="36"/>
      <c r="K4" s="37"/>
    </row>
    <row r="5" spans="1:11" ht="31.5">
      <c r="B5" s="17" t="s">
        <v>1</v>
      </c>
      <c r="C5" s="17" t="s">
        <v>2</v>
      </c>
      <c r="D5" s="17" t="s">
        <v>3</v>
      </c>
      <c r="E5" s="17" t="s">
        <v>4</v>
      </c>
      <c r="F5" s="17" t="s">
        <v>5</v>
      </c>
      <c r="G5" s="17" t="s">
        <v>6</v>
      </c>
      <c r="H5" s="17" t="s">
        <v>7</v>
      </c>
      <c r="I5" s="17" t="s">
        <v>8</v>
      </c>
      <c r="J5" s="17" t="s">
        <v>9</v>
      </c>
      <c r="K5" s="17" t="s">
        <v>10</v>
      </c>
    </row>
    <row r="6" spans="1:11" ht="57.75" customHeight="1" thickBot="1">
      <c r="B6" s="30" t="s">
        <v>11</v>
      </c>
      <c r="C6" s="30" t="s">
        <v>12</v>
      </c>
      <c r="D6" s="27" t="s">
        <v>13</v>
      </c>
      <c r="E6" s="23">
        <v>2023</v>
      </c>
      <c r="F6" s="10" t="s">
        <v>14</v>
      </c>
      <c r="G6" s="8">
        <v>4</v>
      </c>
      <c r="H6" s="8">
        <v>4</v>
      </c>
      <c r="I6" s="8">
        <v>0</v>
      </c>
      <c r="J6" s="13">
        <v>1</v>
      </c>
      <c r="K6" s="8" t="s">
        <v>15</v>
      </c>
    </row>
    <row r="7" spans="1:11" ht="50.25" customHeight="1" thickBot="1">
      <c r="B7" s="30"/>
      <c r="C7" s="30"/>
      <c r="D7" s="27"/>
      <c r="E7" s="24"/>
      <c r="F7" s="10" t="s">
        <v>16</v>
      </c>
      <c r="G7" s="8">
        <v>6</v>
      </c>
      <c r="H7" s="8">
        <v>6</v>
      </c>
      <c r="I7" s="8">
        <v>0</v>
      </c>
      <c r="J7" s="13">
        <v>1</v>
      </c>
      <c r="K7" s="8" t="s">
        <v>15</v>
      </c>
    </row>
    <row r="8" spans="1:11" ht="36" customHeight="1" thickBot="1">
      <c r="B8" s="30"/>
      <c r="C8" s="30"/>
      <c r="D8" s="27"/>
      <c r="E8" s="24"/>
      <c r="F8" s="10" t="s">
        <v>17</v>
      </c>
      <c r="G8" s="8">
        <v>2</v>
      </c>
      <c r="H8" s="8">
        <v>2</v>
      </c>
      <c r="I8" s="8">
        <v>0</v>
      </c>
      <c r="J8" s="13">
        <v>1</v>
      </c>
      <c r="K8" s="8" t="s">
        <v>15</v>
      </c>
    </row>
    <row r="9" spans="1:11" ht="42.75" customHeight="1" thickBot="1">
      <c r="B9" s="30"/>
      <c r="C9" s="30"/>
      <c r="D9" s="27"/>
      <c r="E9" s="24"/>
      <c r="F9" s="10" t="s">
        <v>18</v>
      </c>
      <c r="G9" s="8">
        <v>2</v>
      </c>
      <c r="H9" s="8">
        <v>2</v>
      </c>
      <c r="I9" s="8">
        <v>0</v>
      </c>
      <c r="J9" s="13">
        <v>1</v>
      </c>
      <c r="K9" s="8" t="s">
        <v>15</v>
      </c>
    </row>
    <row r="10" spans="1:11" ht="54.75" customHeight="1" thickBot="1">
      <c r="B10" s="30"/>
      <c r="C10" s="30"/>
      <c r="D10" s="27"/>
      <c r="E10" s="24"/>
      <c r="F10" s="10" t="s">
        <v>19</v>
      </c>
      <c r="G10" s="8">
        <v>5</v>
      </c>
      <c r="H10" s="8">
        <v>5</v>
      </c>
      <c r="I10" s="8">
        <v>0</v>
      </c>
      <c r="J10" s="13">
        <v>1</v>
      </c>
      <c r="K10" s="8" t="s">
        <v>15</v>
      </c>
    </row>
    <row r="11" spans="1:11" ht="53.25" customHeight="1" thickBot="1">
      <c r="B11" s="30"/>
      <c r="C11" s="30"/>
      <c r="D11" s="27"/>
      <c r="E11" s="24"/>
      <c r="F11" s="10" t="s">
        <v>20</v>
      </c>
      <c r="G11" s="8">
        <v>4</v>
      </c>
      <c r="H11" s="8">
        <v>4</v>
      </c>
      <c r="I11" s="8">
        <v>0</v>
      </c>
      <c r="J11" s="13">
        <v>1</v>
      </c>
      <c r="K11" s="8" t="s">
        <v>15</v>
      </c>
    </row>
    <row r="12" spans="1:11" ht="54.75" customHeight="1" thickBot="1">
      <c r="B12" s="30"/>
      <c r="C12" s="30"/>
      <c r="D12" s="27"/>
      <c r="E12" s="24"/>
      <c r="F12" s="10" t="s">
        <v>21</v>
      </c>
      <c r="G12" s="8">
        <v>5</v>
      </c>
      <c r="H12" s="8">
        <v>5</v>
      </c>
      <c r="I12" s="8">
        <v>0</v>
      </c>
      <c r="J12" s="13">
        <v>1</v>
      </c>
      <c r="K12" s="8" t="s">
        <v>15</v>
      </c>
    </row>
    <row r="13" spans="1:11" ht="48" customHeight="1" thickBot="1">
      <c r="B13" s="30"/>
      <c r="C13" s="30"/>
      <c r="D13" s="27"/>
      <c r="E13" s="24"/>
      <c r="F13" s="10" t="s">
        <v>22</v>
      </c>
      <c r="G13" s="8">
        <v>2</v>
      </c>
      <c r="H13" s="8">
        <v>2</v>
      </c>
      <c r="I13" s="8">
        <v>0</v>
      </c>
      <c r="J13" s="13">
        <v>1</v>
      </c>
      <c r="K13" s="8" t="s">
        <v>15</v>
      </c>
    </row>
    <row r="14" spans="1:11" ht="39" customHeight="1" thickBot="1">
      <c r="B14" s="30"/>
      <c r="C14" s="30"/>
      <c r="D14" s="27"/>
      <c r="E14" s="24"/>
      <c r="F14" s="10" t="s">
        <v>23</v>
      </c>
      <c r="G14" s="8">
        <v>1</v>
      </c>
      <c r="H14" s="8">
        <v>1</v>
      </c>
      <c r="I14" s="8">
        <v>0</v>
      </c>
      <c r="J14" s="13">
        <v>1</v>
      </c>
      <c r="K14" s="8" t="s">
        <v>15</v>
      </c>
    </row>
    <row r="15" spans="1:11" ht="51.75" customHeight="1" thickBot="1">
      <c r="B15" s="31"/>
      <c r="C15" s="31"/>
      <c r="D15" s="28"/>
      <c r="E15" s="25"/>
      <c r="F15" s="10" t="s">
        <v>24</v>
      </c>
      <c r="G15" s="8">
        <v>4</v>
      </c>
      <c r="H15" s="8">
        <v>3</v>
      </c>
      <c r="I15" s="8">
        <v>1</v>
      </c>
      <c r="J15" s="13">
        <v>0.9</v>
      </c>
      <c r="K15" s="8" t="s">
        <v>8</v>
      </c>
    </row>
    <row r="16" spans="1:11" ht="17.25" thickBot="1">
      <c r="B16" s="20"/>
      <c r="C16" s="21"/>
      <c r="D16" s="22"/>
      <c r="E16" s="15"/>
      <c r="F16" s="12" t="s">
        <v>25</v>
      </c>
      <c r="G16" s="12">
        <f>SUM(G6:G15)</f>
        <v>35</v>
      </c>
      <c r="H16" s="12">
        <f t="shared" ref="H16:I16" si="0">SUM(H6:H15)</f>
        <v>34</v>
      </c>
      <c r="I16" s="12">
        <f t="shared" si="0"/>
        <v>1</v>
      </c>
      <c r="J16" s="14">
        <v>0.99</v>
      </c>
      <c r="K16" s="8"/>
    </row>
    <row r="17" spans="2:11" ht="33.75" thickBot="1">
      <c r="B17" s="7" t="s">
        <v>26</v>
      </c>
      <c r="C17" s="7" t="s">
        <v>27</v>
      </c>
      <c r="D17" s="8" t="s">
        <v>13</v>
      </c>
      <c r="E17" s="12">
        <v>2024</v>
      </c>
      <c r="F17" s="10" t="s">
        <v>28</v>
      </c>
      <c r="G17" s="8">
        <v>3</v>
      </c>
      <c r="H17" s="8">
        <v>3</v>
      </c>
      <c r="I17" s="8">
        <v>0</v>
      </c>
      <c r="J17" s="13">
        <v>1</v>
      </c>
      <c r="K17" s="8" t="s">
        <v>15</v>
      </c>
    </row>
    <row r="18" spans="2:11" ht="83.25" thickBot="1">
      <c r="B18" s="29" t="s">
        <v>29</v>
      </c>
      <c r="C18" s="29" t="s">
        <v>30</v>
      </c>
      <c r="D18" s="33" t="s">
        <v>13</v>
      </c>
      <c r="E18" s="26">
        <v>2025</v>
      </c>
      <c r="F18" s="10" t="s">
        <v>31</v>
      </c>
      <c r="G18" s="9">
        <v>3</v>
      </c>
      <c r="H18" s="9">
        <v>0</v>
      </c>
      <c r="I18" s="9">
        <v>3</v>
      </c>
      <c r="J18" s="13">
        <f>(15%+15%+70%)/3</f>
        <v>0.33333333333333331</v>
      </c>
      <c r="K18" s="8" t="s">
        <v>8</v>
      </c>
    </row>
    <row r="19" spans="2:11" ht="83.25" thickBot="1">
      <c r="B19" s="30"/>
      <c r="C19" s="30"/>
      <c r="D19" s="27"/>
      <c r="E19" s="24"/>
      <c r="F19" s="10" t="s">
        <v>32</v>
      </c>
      <c r="G19" s="9">
        <v>1</v>
      </c>
      <c r="H19" s="9">
        <v>0</v>
      </c>
      <c r="I19" s="9">
        <v>1</v>
      </c>
      <c r="J19" s="13">
        <v>0.25</v>
      </c>
      <c r="K19" s="8" t="s">
        <v>8</v>
      </c>
    </row>
    <row r="20" spans="2:11" ht="83.25" thickBot="1">
      <c r="B20" s="30"/>
      <c r="C20" s="30"/>
      <c r="D20" s="27"/>
      <c r="E20" s="24"/>
      <c r="F20" s="10" t="s">
        <v>33</v>
      </c>
      <c r="G20" s="9">
        <v>3</v>
      </c>
      <c r="H20" s="9">
        <v>0</v>
      </c>
      <c r="I20" s="9">
        <v>3</v>
      </c>
      <c r="J20" s="13">
        <f>(10%+10%+0%)/3</f>
        <v>6.6666666666666666E-2</v>
      </c>
      <c r="K20" s="8" t="s">
        <v>8</v>
      </c>
    </row>
    <row r="21" spans="2:11" ht="66.75" thickBot="1">
      <c r="B21" s="30"/>
      <c r="C21" s="30"/>
      <c r="D21" s="27"/>
      <c r="E21" s="24"/>
      <c r="F21" s="10" t="s">
        <v>34</v>
      </c>
      <c r="G21" s="9">
        <v>1</v>
      </c>
      <c r="H21" s="9">
        <v>0</v>
      </c>
      <c r="I21" s="9">
        <v>1</v>
      </c>
      <c r="J21" s="13">
        <v>0</v>
      </c>
      <c r="K21" s="8" t="s">
        <v>8</v>
      </c>
    </row>
    <row r="22" spans="2:11" ht="66.75" thickBot="1">
      <c r="B22" s="30"/>
      <c r="C22" s="30"/>
      <c r="D22" s="27"/>
      <c r="E22" s="24"/>
      <c r="F22" s="10" t="s">
        <v>35</v>
      </c>
      <c r="G22" s="9">
        <v>2</v>
      </c>
      <c r="H22" s="9">
        <v>0</v>
      </c>
      <c r="I22" s="9">
        <v>2</v>
      </c>
      <c r="J22" s="13">
        <f>(20%+20%)/2</f>
        <v>0.2</v>
      </c>
      <c r="K22" s="8" t="s">
        <v>8</v>
      </c>
    </row>
    <row r="23" spans="2:11" ht="99.75" thickBot="1">
      <c r="B23" s="30"/>
      <c r="C23" s="30"/>
      <c r="D23" s="27"/>
      <c r="E23" s="24"/>
      <c r="F23" s="10" t="s">
        <v>36</v>
      </c>
      <c r="G23" s="9">
        <v>2</v>
      </c>
      <c r="H23" s="9">
        <v>0</v>
      </c>
      <c r="I23" s="9">
        <v>2</v>
      </c>
      <c r="J23" s="13">
        <f>(0%+0%)/2</f>
        <v>0</v>
      </c>
      <c r="K23" s="8" t="s">
        <v>8</v>
      </c>
    </row>
    <row r="24" spans="2:11" ht="66.75" thickBot="1">
      <c r="B24" s="30"/>
      <c r="C24" s="30"/>
      <c r="D24" s="27"/>
      <c r="E24" s="24"/>
      <c r="F24" s="10" t="s">
        <v>37</v>
      </c>
      <c r="G24" s="9">
        <v>2</v>
      </c>
      <c r="H24" s="9">
        <v>0</v>
      </c>
      <c r="I24" s="9">
        <v>2</v>
      </c>
      <c r="J24" s="13">
        <f>(40%+15%)/2</f>
        <v>0.27500000000000002</v>
      </c>
      <c r="K24" s="8" t="s">
        <v>8</v>
      </c>
    </row>
    <row r="25" spans="2:11" ht="83.25" thickBot="1">
      <c r="B25" s="30"/>
      <c r="C25" s="30"/>
      <c r="D25" s="27"/>
      <c r="E25" s="24"/>
      <c r="F25" s="10" t="s">
        <v>38</v>
      </c>
      <c r="G25" s="9">
        <v>1</v>
      </c>
      <c r="H25" s="9">
        <v>0</v>
      </c>
      <c r="I25" s="9">
        <v>1</v>
      </c>
      <c r="J25" s="13">
        <f>(0%+0%)/2</f>
        <v>0</v>
      </c>
      <c r="K25" s="8" t="s">
        <v>8</v>
      </c>
    </row>
    <row r="26" spans="2:11" ht="99.75" thickBot="1">
      <c r="B26" s="30"/>
      <c r="C26" s="30"/>
      <c r="D26" s="27"/>
      <c r="E26" s="24"/>
      <c r="F26" s="11" t="s">
        <v>39</v>
      </c>
      <c r="G26" s="9">
        <v>2</v>
      </c>
      <c r="H26" s="9">
        <v>0</v>
      </c>
      <c r="I26" s="9">
        <v>2</v>
      </c>
      <c r="J26" s="13">
        <f>(0%+0%)/2</f>
        <v>0</v>
      </c>
      <c r="K26" s="8" t="s">
        <v>8</v>
      </c>
    </row>
    <row r="27" spans="2:11" ht="83.25" thickBot="1">
      <c r="B27" s="30"/>
      <c r="C27" s="30"/>
      <c r="D27" s="27"/>
      <c r="E27" s="24"/>
      <c r="F27" s="11" t="s">
        <v>40</v>
      </c>
      <c r="G27" s="9">
        <v>2</v>
      </c>
      <c r="H27" s="9">
        <v>0</v>
      </c>
      <c r="I27" s="9">
        <v>2</v>
      </c>
      <c r="J27" s="13">
        <f>(50%+0%)/2</f>
        <v>0.25</v>
      </c>
      <c r="K27" s="8" t="s">
        <v>8</v>
      </c>
    </row>
    <row r="28" spans="2:11" ht="99.75" thickBot="1">
      <c r="B28" s="30"/>
      <c r="C28" s="30"/>
      <c r="D28" s="27"/>
      <c r="E28" s="24"/>
      <c r="F28" s="10" t="s">
        <v>41</v>
      </c>
      <c r="G28" s="9">
        <v>2</v>
      </c>
      <c r="H28" s="9">
        <v>0</v>
      </c>
      <c r="I28" s="9">
        <v>2</v>
      </c>
      <c r="J28" s="13">
        <f>(0%+0%)/2</f>
        <v>0</v>
      </c>
      <c r="K28" s="8" t="s">
        <v>8</v>
      </c>
    </row>
    <row r="29" spans="2:11" ht="89.25" customHeight="1" thickBot="1">
      <c r="B29" s="30"/>
      <c r="C29" s="30"/>
      <c r="D29" s="27"/>
      <c r="E29" s="24"/>
      <c r="F29" s="10" t="s">
        <v>42</v>
      </c>
      <c r="G29" s="9">
        <v>1</v>
      </c>
      <c r="H29" s="9">
        <v>0</v>
      </c>
      <c r="I29" s="9">
        <v>1</v>
      </c>
      <c r="J29" s="13">
        <f>(0%+0%)/2</f>
        <v>0</v>
      </c>
      <c r="K29" s="8" t="s">
        <v>8</v>
      </c>
    </row>
    <row r="30" spans="2:11" ht="83.25" thickBot="1">
      <c r="B30" s="30"/>
      <c r="C30" s="30"/>
      <c r="D30" s="27"/>
      <c r="E30" s="24"/>
      <c r="F30" s="10" t="s">
        <v>43</v>
      </c>
      <c r="G30" s="9">
        <v>1</v>
      </c>
      <c r="H30" s="9">
        <v>0</v>
      </c>
      <c r="I30" s="9">
        <v>1</v>
      </c>
      <c r="J30" s="13">
        <f>(0%+0%)/2</f>
        <v>0</v>
      </c>
      <c r="K30" s="8" t="s">
        <v>8</v>
      </c>
    </row>
    <row r="31" spans="2:11" ht="66.75" thickBot="1">
      <c r="B31" s="30"/>
      <c r="C31" s="30"/>
      <c r="D31" s="27"/>
      <c r="E31" s="24"/>
      <c r="F31" s="10" t="s">
        <v>44</v>
      </c>
      <c r="G31" s="9">
        <v>3</v>
      </c>
      <c r="H31" s="9">
        <v>0</v>
      </c>
      <c r="I31" s="9">
        <v>3</v>
      </c>
      <c r="J31" s="13">
        <f>(70%+0%+25%)/3</f>
        <v>0.31666666666666665</v>
      </c>
      <c r="K31" s="8" t="s">
        <v>8</v>
      </c>
    </row>
    <row r="32" spans="2:11" ht="99.75" thickBot="1">
      <c r="B32" s="31"/>
      <c r="C32" s="32"/>
      <c r="D32" s="34"/>
      <c r="E32" s="24"/>
      <c r="F32" s="10" t="s">
        <v>45</v>
      </c>
      <c r="G32" s="9">
        <v>2</v>
      </c>
      <c r="H32" s="9">
        <v>0</v>
      </c>
      <c r="I32" s="9">
        <v>2</v>
      </c>
      <c r="J32" s="13">
        <f>(0%+0%)/2</f>
        <v>0</v>
      </c>
      <c r="K32" s="8" t="s">
        <v>8</v>
      </c>
    </row>
    <row r="33" spans="2:11" ht="83.25" thickBot="1">
      <c r="B33" s="7" t="s">
        <v>46</v>
      </c>
      <c r="C33" s="12" t="s">
        <v>30</v>
      </c>
      <c r="D33" s="8" t="s">
        <v>13</v>
      </c>
      <c r="E33" s="24"/>
      <c r="F33" s="10" t="s">
        <v>47</v>
      </c>
      <c r="G33" s="9">
        <v>2</v>
      </c>
      <c r="H33" s="9">
        <v>0</v>
      </c>
      <c r="I33" s="9">
        <v>2</v>
      </c>
      <c r="J33" s="13">
        <v>0</v>
      </c>
      <c r="K33" s="8" t="s">
        <v>8</v>
      </c>
    </row>
    <row r="34" spans="2:11" ht="66.75" thickBot="1">
      <c r="B34" s="29" t="s">
        <v>48</v>
      </c>
      <c r="C34" s="29" t="s">
        <v>30</v>
      </c>
      <c r="D34" s="27" t="s">
        <v>13</v>
      </c>
      <c r="E34" s="24"/>
      <c r="F34" s="10" t="s">
        <v>49</v>
      </c>
      <c r="G34" s="9">
        <v>1</v>
      </c>
      <c r="H34" s="9">
        <v>0</v>
      </c>
      <c r="I34" s="9">
        <v>1</v>
      </c>
      <c r="J34" s="13">
        <v>0</v>
      </c>
      <c r="K34" s="8" t="s">
        <v>8</v>
      </c>
    </row>
    <row r="35" spans="2:11" ht="50.25" thickBot="1">
      <c r="B35" s="30"/>
      <c r="C35" s="30"/>
      <c r="D35" s="27"/>
      <c r="E35" s="24"/>
      <c r="F35" s="10" t="s">
        <v>50</v>
      </c>
      <c r="G35" s="9">
        <v>1</v>
      </c>
      <c r="H35" s="9">
        <v>0</v>
      </c>
      <c r="I35" s="9">
        <v>1</v>
      </c>
      <c r="J35" s="13">
        <v>0</v>
      </c>
      <c r="K35" s="8" t="s">
        <v>8</v>
      </c>
    </row>
    <row r="36" spans="2:11" ht="50.25" thickBot="1">
      <c r="B36" s="31"/>
      <c r="C36" s="31"/>
      <c r="D36" s="28"/>
      <c r="E36" s="25"/>
      <c r="F36" s="10" t="s">
        <v>51</v>
      </c>
      <c r="G36" s="9">
        <v>1</v>
      </c>
      <c r="H36" s="9">
        <v>0</v>
      </c>
      <c r="I36" s="9">
        <v>1</v>
      </c>
      <c r="J36" s="13">
        <v>0</v>
      </c>
      <c r="K36" s="8" t="s">
        <v>8</v>
      </c>
    </row>
    <row r="37" spans="2:11" ht="17.25" thickBot="1">
      <c r="B37" s="20"/>
      <c r="C37" s="21"/>
      <c r="D37" s="22"/>
      <c r="E37" s="15"/>
      <c r="F37" s="12" t="s">
        <v>25</v>
      </c>
      <c r="G37" s="15">
        <f>SUM(G18:G36)</f>
        <v>33</v>
      </c>
      <c r="H37" s="15">
        <f t="shared" ref="H37:I37" si="1">SUM(H18:H36)</f>
        <v>0</v>
      </c>
      <c r="I37" s="15">
        <f t="shared" si="1"/>
        <v>33</v>
      </c>
      <c r="J37" s="16"/>
      <c r="K37" s="8"/>
    </row>
    <row r="38" spans="2:11" ht="16.5" thickBot="1">
      <c r="B38" s="1"/>
      <c r="C38" s="1"/>
      <c r="D38" s="2"/>
      <c r="E38" s="2"/>
      <c r="F38" s="2" t="s">
        <v>52</v>
      </c>
      <c r="G38" s="2">
        <f>+G16+G17+G37</f>
        <v>71</v>
      </c>
      <c r="H38" s="2">
        <f t="shared" ref="H38:I38" si="2">+H16+H17+H37</f>
        <v>37</v>
      </c>
      <c r="I38" s="2">
        <f t="shared" si="2"/>
        <v>34</v>
      </c>
      <c r="J38" s="2"/>
      <c r="K38" s="2"/>
    </row>
    <row r="39" spans="2:11" ht="16.5" thickBot="1">
      <c r="B39" s="3"/>
      <c r="C39" s="3"/>
      <c r="D39" s="3"/>
      <c r="E39" s="3"/>
      <c r="F39" s="3" t="s">
        <v>53</v>
      </c>
      <c r="G39" s="4">
        <v>1</v>
      </c>
      <c r="H39" s="5">
        <f>H38/G38</f>
        <v>0.52112676056338025</v>
      </c>
      <c r="I39" s="6">
        <f>I38/G38</f>
        <v>0.47887323943661969</v>
      </c>
      <c r="J39" s="6"/>
      <c r="K39" s="6"/>
    </row>
  </sheetData>
  <mergeCells count="14">
    <mergeCell ref="B4:K4"/>
    <mergeCell ref="D6:D15"/>
    <mergeCell ref="C6:C15"/>
    <mergeCell ref="B6:B15"/>
    <mergeCell ref="B16:D16"/>
    <mergeCell ref="B37:D37"/>
    <mergeCell ref="E6:E15"/>
    <mergeCell ref="E18:E36"/>
    <mergeCell ref="D34:D36"/>
    <mergeCell ref="C34:C36"/>
    <mergeCell ref="B34:B36"/>
    <mergeCell ref="B18:B32"/>
    <mergeCell ref="C18:C32"/>
    <mergeCell ref="D18:D32"/>
  </mergeCells>
  <phoneticPr fontId="6" type="noConversion"/>
  <pageMargins left="0.7" right="0.7" top="0.75" bottom="0.75" header="0.3" footer="0.3"/>
  <ignoredErrors>
    <ignoredError sqref="G37:I37" formulaRange="1"/>
    <ignoredError sqref="J27 J31 J24"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ebbd3bfa-2822-4dc4-92ec-5df60f066e9f" xsi:nil="true"/>
    <lcf76f155ced4ddcb4097134ff3c332f xmlns="41f49eca-df07-441d-8fee-cda4afe53885">
      <Terms xmlns="http://schemas.microsoft.com/office/infopath/2007/PartnerControls"/>
    </lcf76f155ced4ddcb4097134ff3c332f>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C79D8D6360E7E4A80588D15E9806AD9" ma:contentTypeVersion="18" ma:contentTypeDescription="Crear nuevo documento." ma:contentTypeScope="" ma:versionID="5583b3bf7b94f12a34647e8ab8992bfd">
  <xsd:schema xmlns:xsd="http://www.w3.org/2001/XMLSchema" xmlns:xs="http://www.w3.org/2001/XMLSchema" xmlns:p="http://schemas.microsoft.com/office/2006/metadata/properties" xmlns:ns1="http://schemas.microsoft.com/sharepoint/v3" xmlns:ns2="41f49eca-df07-441d-8fee-cda4afe53885" xmlns:ns3="ebbd3bfa-2822-4dc4-92ec-5df60f066e9f" targetNamespace="http://schemas.microsoft.com/office/2006/metadata/properties" ma:root="true" ma:fieldsID="fbc02969b4a11ea887311e4ef27339b9" ns1:_="" ns2:_="" ns3:_="">
    <xsd:import namespace="http://schemas.microsoft.com/sharepoint/v3"/>
    <xsd:import namespace="41f49eca-df07-441d-8fee-cda4afe53885"/>
    <xsd:import namespace="ebbd3bfa-2822-4dc4-92ec-5df60f066e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f49eca-df07-441d-8fee-cda4afe53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fa4c69d-b1f6-4e6d-9b00-6144774bce44"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bd3bfa-2822-4dc4-92ec-5df60f066e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e4de63d-2246-4e36-a20c-d9872699c861}" ma:internalName="TaxCatchAll" ma:showField="CatchAllData" ma:web="ebbd3bfa-2822-4dc4-92ec-5df60f066e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F9432B-3EE9-445B-915B-0EE43F163807}"/>
</file>

<file path=customXml/itemProps2.xml><?xml version="1.0" encoding="utf-8"?>
<ds:datastoreItem xmlns:ds="http://schemas.openxmlformats.org/officeDocument/2006/customXml" ds:itemID="{B59937E6-42B1-4332-8604-75D8EEA7A126}"/>
</file>

<file path=customXml/itemProps3.xml><?xml version="1.0" encoding="utf-8"?>
<ds:datastoreItem xmlns:ds="http://schemas.openxmlformats.org/officeDocument/2006/customXml" ds:itemID="{77810AD2-E4EC-4350-9BB5-0DE495BFF2D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Olga Lucia Arambula Martinez</dc:creator>
  <cp:keywords/>
  <dc:description/>
  <cp:lastModifiedBy/>
  <cp:revision/>
  <dcterms:created xsi:type="dcterms:W3CDTF">2026-06-22T17:04:49Z</dcterms:created>
  <dcterms:modified xsi:type="dcterms:W3CDTF">2026-07-05T14:13:43Z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2026-06-22T17:31:40Z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5e6c5330-95f0-434a-a351-8559e75142d3</vt:lpwstr>
  </property>
  <property fmtid="{D5CDD505-2E9C-101B-9397-08002B2CF9AE}" pid="8" name="MSIP_Label_defa4170-0d19-0005-0004-bc88714345d2_ContentBits">
    <vt:lpwstr>0</vt:lpwstr>
  </property>
  <property fmtid="{D5CDD505-2E9C-101B-9397-08002B2CF9AE}" pid="9" name="ContentTypeId">
    <vt:lpwstr>0x010100DC79D8D6360E7E4A80588D15E9806AD9</vt:lpwstr>
  </property>
  <property fmtid="{D5CDD505-2E9C-101B-9397-08002B2CF9AE}" pid="10" name="MediaServiceImageTags">
    <vt:lpwstr/>
  </property>
</Properties>
</file>